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ojetos - 2024\RECURSO ESTADUAL\REDE DE ESGOTO E ESTAÇÃO PORTO CAMARGO 2º ETAPA\"/>
    </mc:Choice>
  </mc:AlternateContent>
  <xr:revisionPtr revIDLastSave="0" documentId="13_ncr:1_{8B111B2C-D0B8-4A9B-9DAB-F41663F9C650}" xr6:coauthVersionLast="47" xr6:coauthVersionMax="47" xr10:uidLastSave="{00000000-0000-0000-0000-000000000000}"/>
  <workbookProtection workbookPassword="CC55" lockStructure="1"/>
  <bookViews>
    <workbookView showHorizontalScroll="0" xWindow="-108" yWindow="-108" windowWidth="23256" windowHeight="12456" xr2:uid="{00000000-000D-0000-FFFF-FFFF00000000}"/>
  </bookViews>
  <sheets>
    <sheet name="COMPOSIÇÃO BDI" sheetId="1" r:id="rId1"/>
    <sheet name="INTERVALOS ADMISSÍVEIS" sheetId="2" r:id="rId2"/>
    <sheet name="TIPO DE OBRA" sheetId="3" r:id="rId3"/>
  </sheets>
  <definedNames>
    <definedName name="_xlnm.Print_Area" localSheetId="0">'COMPOSIÇÃO BDI'!$A$1:$J$47</definedName>
    <definedName name="_xlnm.Print_Area" localSheetId="1">'INTERVALOS ADMISSÍVEIS'!$A$1:$AK$19</definedName>
    <definedName name="_xlnm.Print_Area" localSheetId="2">'TIPO DE OBRA'!$A$1:$G$6</definedName>
  </definedNames>
  <calcPr calcId="191029"/>
</workbook>
</file>

<file path=xl/calcChain.xml><?xml version="1.0" encoding="utf-8"?>
<calcChain xmlns="http://schemas.openxmlformats.org/spreadsheetml/2006/main">
  <c r="D30" i="1" l="1"/>
  <c r="E30" i="1" s="1"/>
  <c r="D29" i="1"/>
  <c r="E29" i="1" s="1"/>
  <c r="D28" i="1"/>
  <c r="E28" i="1" s="1"/>
  <c r="D27" i="1"/>
  <c r="E27" i="1" s="1"/>
  <c r="D26" i="1"/>
  <c r="C22" i="1"/>
  <c r="D31" i="1" s="1"/>
  <c r="G32" i="1"/>
  <c r="I32" i="1"/>
  <c r="E26" i="1"/>
  <c r="G27" i="1"/>
  <c r="I27" i="1"/>
  <c r="G28" i="1"/>
  <c r="I28" i="1"/>
  <c r="G29" i="1"/>
  <c r="I29" i="1"/>
  <c r="G30" i="1"/>
  <c r="I30" i="1"/>
  <c r="G26" i="1"/>
  <c r="I26" i="1"/>
  <c r="H32" i="1"/>
  <c r="H27" i="1"/>
  <c r="H28" i="1"/>
  <c r="H29" i="1"/>
  <c r="H30" i="1"/>
  <c r="H26" i="1"/>
  <c r="F27" i="1" l="1"/>
  <c r="F28" i="1"/>
  <c r="F26" i="1"/>
  <c r="F29" i="1"/>
  <c r="F30" i="1"/>
  <c r="D32" i="1"/>
  <c r="F32" i="1" s="1"/>
  <c r="F33" i="1" s="1"/>
  <c r="E31" i="1"/>
  <c r="D33" i="1" s="1"/>
  <c r="G31" i="1"/>
</calcChain>
</file>

<file path=xl/sharedStrings.xml><?xml version="1.0" encoding="utf-8"?>
<sst xmlns="http://schemas.openxmlformats.org/spreadsheetml/2006/main" count="162" uniqueCount="66">
  <si>
    <t>Parcela do BDI</t>
  </si>
  <si>
    <t>1 Quartil</t>
  </si>
  <si>
    <t>Médio</t>
  </si>
  <si>
    <t>3 Quartil</t>
  </si>
  <si>
    <t>Administração Central</t>
  </si>
  <si>
    <t>Seguro e Granatia</t>
  </si>
  <si>
    <t>Risco</t>
  </si>
  <si>
    <t>Despesas Financeiras</t>
  </si>
  <si>
    <t>Lucro</t>
  </si>
  <si>
    <t>AC</t>
  </si>
  <si>
    <t>S,G</t>
  </si>
  <si>
    <t>R</t>
  </si>
  <si>
    <t>DF</t>
  </si>
  <si>
    <t>L</t>
  </si>
  <si>
    <t>I</t>
  </si>
  <si>
    <t>INTERVALOS ADMISSÍVEIS - ACORDÃO TCU 2622/2013</t>
  </si>
  <si>
    <t>PIS, COFINS E ISSQN</t>
  </si>
  <si>
    <t>TOTAL</t>
  </si>
  <si>
    <t>COMPOSIÇÃO DE BDI DETALHADA</t>
  </si>
  <si>
    <t>Escolha o tipo de obra</t>
  </si>
  <si>
    <t>Impostos</t>
  </si>
  <si>
    <t xml:space="preserve">ISSQN </t>
  </si>
  <si>
    <t>PIS</t>
  </si>
  <si>
    <t>COFINS</t>
  </si>
  <si>
    <t>TOTAL  IMPOSTOS</t>
  </si>
  <si>
    <t>Situação</t>
  </si>
  <si>
    <t>Intervalo admissível</t>
  </si>
  <si>
    <t>COM DESONERAÇÃO</t>
  </si>
  <si>
    <t>BDI SEM DESONERAÇÃO</t>
  </si>
  <si>
    <t>BDI COM DESONERAÇÃO</t>
  </si>
  <si>
    <t>Declaramos que esta planilha foi elaborada conforme equação para cálculo do percentual do BDI recomendada pelo Acórdão 2622/2013 - TCU, representada pela fórmula abaixo.</t>
  </si>
  <si>
    <t>Contrato n°</t>
  </si>
  <si>
    <t>Empreendimento</t>
  </si>
  <si>
    <t>1. Construção de Edifícios</t>
  </si>
  <si>
    <t>2. Construção de Rodovias e Ferrovias</t>
  </si>
  <si>
    <t>3. Construção de Redes de Abastecimento de Água, Coleta de Esgoto e Construções Correlatas</t>
  </si>
  <si>
    <t>4. Construção e Manutenção de Estações e Redes de Distribuição de Energia Elétrica</t>
  </si>
  <si>
    <t>5. Portuárias, Marítimas e Fluviais</t>
  </si>
  <si>
    <t>1 - CONSTRUÇÃO DE EDIFÍCIOS</t>
  </si>
  <si>
    <t>2 - CONSTRUÇÃO DE RODOVIAS E FERROVIAS</t>
  </si>
  <si>
    <t>3 - CONSTRUÇÃO DE REDES DE ABASTECIMENTO DE ÁGUA, COLETA DE ESGOTO E CONSTRUÇÕES CORRELATAS</t>
  </si>
  <si>
    <t>4 - CONSTR. E MANUTENÇÃO DE REDES DE DISTRIBUIÇÃO DE ENERGIA ELÉTRICA</t>
  </si>
  <si>
    <t>5 - OBRAS PORTUÁRIAS, MARÍTIMAS E FLUVIAL</t>
  </si>
  <si>
    <t>6 - FORNECIMENTO DE MATERIAIS E EQUIPAMENTOS</t>
  </si>
  <si>
    <t>Preencher alíquota conforme Legislação Tributária Municipal</t>
  </si>
  <si>
    <t>Para o tipo de obra “Construção de Redes de Abastecimento de Água, Coleta de Esgoto e Construções Correlatas” enquadram-se: 
a construção de sistemas para o abastecimento de água tratada: 
- reservatórios de distribuição, 
- estações elevatórias de bombeamento, 
- linhas principais de adução de longa e média distância e redes de distribuição de água; 
- a construção de redes de coleta de esgoto, inclusive de interceptores, estações de tratamento de esgoto (ETE), 
- estações de bombeamento de esgoto (EBE); 
- a construção de galerias pluviais (obras de micro e macro drenagem). 
Esta classe compreende também: 
- as obras de irrigação (canais); 
- a manutenção de redes de abastecimento de água tratada; 
- a manutenção de redes de coleta e de sistemas de tratamento de esgoto, conforme classificação 4222-7 do CNAE 2.0. 
Enquadra-se ainda a construção de estações de tratamento de água (ETA).</t>
  </si>
  <si>
    <t>Para o tipo de obra “Construção de Edifícios” enquadram-se: 
a construção e reforma de: 
- edifícios, 
- unidades habitacionais, 
- escolas, 
- hospitais, 
- hotéis, 
- restaurantes, 
- armazéns e depósitos, 
- edifícios para uso agropecuário, 
- estações para trens e metropolitanos, 
- estádios esportivos e quadras cobertas, 
- instalações para embarque e desembarque de passageiros (em aeroportos, rodoviárias, portos, etc.), 
- penitenciárias e presídios, 
- a construção de edifícios industriais (fábricas, oficinas, galpões industriais, etc.), conforme classificação 4120-4 do CNAE 2.0.
Também enquadram-se pórticos, mirantes e outros edifícios de finalidade turística.</t>
  </si>
  <si>
    <t>Para o tipo de obra “Construção de Rodovias e Ferrovias” enquadram-se: 
a construção e recuperação de: 
-auto-estradas, 
- rodovias e outras vias não-urbanas para passagem de veículos, 
- vias férreas de superfície ou subterrâneas (inclusive para metropolitanos),
- pistas de aeroportos. 
Esta classe compreende também: 
-a pavimentação de auto-estradas, 
- rodovias e outras vias não-urbanas; 
- construção de pontes, viadutos e túneis;
- a instalação de barreiras acústicas; 
- a construção de praças de pedágio; 
- a sinalização com pintura em rodovias e aeroportos; 
- a instalação de placas de sinalização de tráfego e semelhantes, conforme classificação 4211-1 do CNAE 2.0. 
Também enquadram-se a construção, pavimentação e sinalização de vias urbanas, ruas e locais para estacionamento de veículos; 
- a construção de praças e calçadas para pedestres; 
- elevados, passarelas e ciclovias; 
- metrô e VLT.</t>
  </si>
  <si>
    <t>Para o tipo de obra “Construção e Manutenção de Estações e Redes de Distribuição de Energia Elétrica” enquadram-se: 
- a construção de usinas, 
- estações e subestações hidrelétricas, 
- eólicas, 
- nucleares, 
- termoelétricas; 
- a construção de redes de transmissão e distribuição de energia elétrica, inclusive o serviço de eletrificação rural. 
Esta subclasse compreende também: 
- a construção de redes de eletrificação para ferrovias e metropolitano, conforme classificação 4221-9/02 do CNAE 2.0.
Compreende ainda: 
- a manutenção de redes de distribuição de energia elétrica, quando executada por empresa não-produtora ou distribuidora de energia elétrica, conforme classificação 4221-9/03 do CNAE 2.0. 
Enquadram-se também obras de iluminação pública e a construção de barragens e represas para geração de energia elétrica.</t>
  </si>
  <si>
    <r>
      <t>Para o tipo de obra “Portuárias, Marítimas e Fluviais” enquadram-se:</t>
    </r>
    <r>
      <rPr>
        <sz val="10"/>
        <rFont val="Times New Roman"/>
        <family val="1"/>
      </rPr>
      <t xml:space="preserve"> 
</t>
    </r>
    <r>
      <rPr>
        <sz val="11"/>
        <rFont val="Times New Roman"/>
        <family val="1"/>
      </rPr>
      <t>as obras marítimas e fluviais, tais como, 
- construção de instalações portuárias; 
- construção de portos e marinas; 
- construção de eclusas e canais de navegação (vias navegáveis); 
- enrocamentos; obras de dragagem; 
- aterro hidráulico; 
- barragens, represas e diques, exceto para energia elétrica; 
- a construção de emissários submarinos; 
- a instalação de cabos submarinos, conforme classificação 4291-0 do CNAE 2.0.</t>
    </r>
    <r>
      <rPr>
        <sz val="10"/>
        <rFont val="Times New Roman"/>
        <family val="1"/>
      </rPr>
      <t xml:space="preserve"> 
</t>
    </r>
    <r>
      <rPr>
        <sz val="11"/>
        <rFont val="Times New Roman"/>
        <family val="1"/>
      </rPr>
      <t>Enquadram-se também a construção de piers e outras obras com influência direta de cursos d’água.</t>
    </r>
    <r>
      <rPr>
        <sz val="10"/>
        <rFont val="Times New Roman"/>
        <family val="1"/>
      </rPr>
      <t xml:space="preserve"> </t>
    </r>
  </si>
  <si>
    <t>**PREENCHER SOMENTE AS CÉLULAS EM AMARELO**</t>
  </si>
  <si>
    <t>Seguro e Garantia</t>
  </si>
  <si>
    <t>CONSULTAR O TIPO DE OBRA</t>
  </si>
  <si>
    <t>VOLTAR PARA COMPOSIÇÃO</t>
  </si>
  <si>
    <t>CONSULTAR ENQUADRAMENTO</t>
  </si>
  <si>
    <t xml:space="preserve">Construção de Edifícios </t>
  </si>
  <si>
    <t xml:space="preserve">Construção de Ferrovias e Rodovias </t>
  </si>
  <si>
    <t xml:space="preserve">Construção de Redes de Abastecimento de água. Coleta de esgoto e Construções correlatas </t>
  </si>
  <si>
    <t xml:space="preserve">Construção e manutenção de Estações e Redes de distribuição de Energia elétrica </t>
  </si>
  <si>
    <t xml:space="preserve">Obras Portuárias, Marítimas e Fluviais </t>
  </si>
  <si>
    <t xml:space="preserve">Fornecimento de Materiais e Equipamentos </t>
  </si>
  <si>
    <t>Proponente</t>
  </si>
  <si>
    <t>Apenas para consulta. Não imprimir esta planilha.</t>
  </si>
  <si>
    <t>_____________________________________________________</t>
  </si>
  <si>
    <t>PREFEITURA MUNICIPAL DE ICARAÍMA</t>
  </si>
  <si>
    <t>AMPLIAÇÃO DA REDE DE ESGOTO DO PORTO CAMARGO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</si>
</sst>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6"/>
      <color indexed="10"/>
      <name val="Arial"/>
      <family val="2"/>
    </font>
    <font>
      <u/>
      <sz val="10"/>
      <color indexed="12"/>
      <name val="Arial"/>
      <family val="2"/>
    </font>
    <font>
      <b/>
      <sz val="12"/>
      <color indexed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39"/>
      </left>
      <right style="thick">
        <color indexed="39"/>
      </right>
      <top style="double">
        <color indexed="39"/>
      </top>
      <bottom style="thick">
        <color indexed="3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39"/>
      </left>
      <right/>
      <top style="double">
        <color indexed="39"/>
      </top>
      <bottom style="thick">
        <color indexed="39"/>
      </bottom>
      <diagonal/>
    </border>
    <border>
      <left/>
      <right/>
      <top style="double">
        <color indexed="39"/>
      </top>
      <bottom style="thick">
        <color indexed="39"/>
      </bottom>
      <diagonal/>
    </border>
    <border>
      <left/>
      <right style="thick">
        <color indexed="39"/>
      </right>
      <top style="double">
        <color indexed="39"/>
      </top>
      <bottom style="thick">
        <color indexed="39"/>
      </bottom>
      <diagonal/>
    </border>
    <border>
      <left style="thick">
        <color indexed="39"/>
      </left>
      <right/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1" fillId="2" borderId="0" xfId="0" applyFont="1" applyFill="1"/>
    <xf numFmtId="0" fontId="0" fillId="0" borderId="1" xfId="0" applyBorder="1"/>
    <xf numFmtId="0" fontId="1" fillId="3" borderId="1" xfId="0" applyFont="1" applyFill="1" applyBorder="1"/>
    <xf numFmtId="0" fontId="2" fillId="0" borderId="0" xfId="0" applyFont="1"/>
    <xf numFmtId="0" fontId="2" fillId="3" borderId="1" xfId="0" applyFont="1" applyFill="1" applyBorder="1"/>
    <xf numFmtId="10" fontId="0" fillId="0" borderId="1" xfId="0" applyNumberFormat="1" applyBorder="1"/>
    <xf numFmtId="10" fontId="0" fillId="0" borderId="0" xfId="0" applyNumberFormat="1"/>
    <xf numFmtId="10" fontId="0" fillId="0" borderId="2" xfId="0" applyNumberFormat="1" applyBorder="1"/>
    <xf numFmtId="10" fontId="2" fillId="3" borderId="1" xfId="0" applyNumberFormat="1" applyFont="1" applyFill="1" applyBorder="1"/>
    <xf numFmtId="0" fontId="0" fillId="3" borderId="1" xfId="0" applyFill="1" applyBorder="1"/>
    <xf numFmtId="0" fontId="0" fillId="4" borderId="1" xfId="0" applyFill="1" applyBorder="1"/>
    <xf numFmtId="10" fontId="0" fillId="4" borderId="1" xfId="0" applyNumberFormat="1" applyFill="1" applyBorder="1"/>
    <xf numFmtId="0" fontId="0" fillId="5" borderId="1" xfId="0" applyFill="1" applyBorder="1"/>
    <xf numFmtId="10" fontId="0" fillId="5" borderId="1" xfId="0" applyNumberFormat="1" applyFill="1" applyBorder="1"/>
    <xf numFmtId="0" fontId="4" fillId="0" borderId="0" xfId="0" applyFont="1"/>
    <xf numFmtId="0" fontId="0" fillId="0" borderId="0" xfId="0" applyAlignment="1">
      <alignment vertical="center"/>
    </xf>
    <xf numFmtId="0" fontId="0" fillId="6" borderId="3" xfId="0" applyFill="1" applyBorder="1" applyProtection="1">
      <protection locked="0"/>
    </xf>
    <xf numFmtId="10" fontId="0" fillId="6" borderId="1" xfId="0" applyNumberFormat="1" applyFill="1" applyBorder="1" applyProtection="1">
      <protection locked="0"/>
    </xf>
    <xf numFmtId="0" fontId="8" fillId="0" borderId="0" xfId="0" applyFont="1"/>
    <xf numFmtId="0" fontId="9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0" borderId="0" xfId="0" applyFont="1"/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9" borderId="0" xfId="0" applyFill="1"/>
    <xf numFmtId="0" fontId="12" fillId="10" borderId="4" xfId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6" borderId="0" xfId="0" applyFont="1" applyFill="1" applyAlignment="1" applyProtection="1">
      <alignment horizontal="center" vertical="center"/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0" fontId="0" fillId="0" borderId="2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12" fillId="10" borderId="7" xfId="1" applyFill="1" applyBorder="1" applyAlignment="1" applyProtection="1">
      <alignment horizontal="center" vertical="center"/>
      <protection locked="0"/>
    </xf>
    <xf numFmtId="0" fontId="12" fillId="10" borderId="8" xfId="1" applyFill="1" applyBorder="1" applyAlignment="1" applyProtection="1">
      <alignment horizontal="center" vertical="center"/>
      <protection locked="0"/>
    </xf>
    <xf numFmtId="0" fontId="12" fillId="10" borderId="9" xfId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11" fillId="0" borderId="0" xfId="0" applyFont="1" applyAlignment="1" applyProtection="1">
      <alignment horizontal="center"/>
      <protection hidden="1"/>
    </xf>
    <xf numFmtId="0" fontId="1" fillId="6" borderId="2" xfId="0" applyFont="1" applyFill="1" applyBorder="1" applyAlignment="1" applyProtection="1">
      <alignment wrapText="1"/>
      <protection locked="0"/>
    </xf>
    <xf numFmtId="0" fontId="0" fillId="6" borderId="5" xfId="0" applyFill="1" applyBorder="1" applyAlignment="1" applyProtection="1">
      <alignment wrapText="1"/>
      <protection locked="0"/>
    </xf>
    <xf numFmtId="0" fontId="0" fillId="6" borderId="6" xfId="0" applyFill="1" applyBorder="1" applyAlignment="1" applyProtection="1">
      <alignment wrapText="1"/>
      <protection locked="0"/>
    </xf>
    <xf numFmtId="0" fontId="7" fillId="0" borderId="1" xfId="0" applyFont="1" applyBorder="1" applyAlignment="1">
      <alignment horizontal="center"/>
    </xf>
    <xf numFmtId="0" fontId="3" fillId="6" borderId="0" xfId="0" applyFont="1" applyFill="1" applyAlignment="1" applyProtection="1">
      <alignment horizontal="center" vertical="center"/>
      <protection locked="0"/>
    </xf>
    <xf numFmtId="0" fontId="6" fillId="6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38</xdr:row>
      <xdr:rowOff>114300</xdr:rowOff>
    </xdr:from>
    <xdr:to>
      <xdr:col>7</xdr:col>
      <xdr:colOff>447675</xdr:colOff>
      <xdr:row>40</xdr:row>
      <xdr:rowOff>104775</xdr:rowOff>
    </xdr:to>
    <xdr:pic>
      <xdr:nvPicPr>
        <xdr:cNvPr id="1027" name="Imagem 7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962900"/>
          <a:ext cx="4695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B1:I49"/>
  <sheetViews>
    <sheetView showGridLines="0" showZeros="0" tabSelected="1" view="pageBreakPreview" topLeftCell="A19" workbookViewId="0">
      <selection activeCell="F32" sqref="F32"/>
    </sheetView>
  </sheetViews>
  <sheetFormatPr defaultRowHeight="13.2" x14ac:dyDescent="0.25"/>
  <cols>
    <col min="1" max="1" width="3.44140625" customWidth="1"/>
    <col min="2" max="2" width="21.109375" customWidth="1"/>
    <col min="3" max="3" width="6.88671875" customWidth="1"/>
    <col min="4" max="4" width="14" customWidth="1"/>
    <col min="5" max="5" width="13.88671875" hidden="1" customWidth="1"/>
    <col min="6" max="6" width="18.88671875" customWidth="1"/>
    <col min="7" max="9" width="8.109375" customWidth="1"/>
    <col min="10" max="10" width="2.88671875" customWidth="1"/>
  </cols>
  <sheetData>
    <row r="1" spans="2:9" ht="13.5" customHeight="1" x14ac:dyDescent="0.25"/>
    <row r="2" spans="2:9" s="15" customFormat="1" ht="21.75" customHeight="1" x14ac:dyDescent="0.3">
      <c r="B2" s="49" t="s">
        <v>61</v>
      </c>
      <c r="C2" s="49"/>
      <c r="D2" s="46" t="s">
        <v>64</v>
      </c>
      <c r="E2" s="47"/>
      <c r="F2" s="47"/>
      <c r="G2" s="47"/>
      <c r="H2" s="47"/>
      <c r="I2" s="48"/>
    </row>
    <row r="3" spans="2:9" s="15" customFormat="1" ht="21.75" customHeight="1" x14ac:dyDescent="0.3">
      <c r="B3" s="49" t="s">
        <v>31</v>
      </c>
      <c r="C3" s="49"/>
      <c r="D3" s="46"/>
      <c r="E3" s="47"/>
      <c r="F3" s="47"/>
      <c r="G3" s="47"/>
      <c r="H3" s="47"/>
      <c r="I3" s="48"/>
    </row>
    <row r="4" spans="2:9" s="15" customFormat="1" ht="21.75" customHeight="1" x14ac:dyDescent="0.3">
      <c r="B4" s="49" t="s">
        <v>32</v>
      </c>
      <c r="C4" s="49"/>
      <c r="D4" s="46" t="s">
        <v>65</v>
      </c>
      <c r="E4" s="47"/>
      <c r="F4" s="47"/>
      <c r="G4" s="47"/>
      <c r="H4" s="47"/>
      <c r="I4" s="48"/>
    </row>
    <row r="5" spans="2:9" s="15" customFormat="1" ht="35.25" customHeight="1" x14ac:dyDescent="0.3">
      <c r="B5" s="53" t="s">
        <v>18</v>
      </c>
      <c r="C5" s="53"/>
      <c r="D5" s="53"/>
      <c r="E5" s="53"/>
      <c r="F5" s="53"/>
      <c r="G5" s="53"/>
      <c r="H5" s="53"/>
      <c r="I5" s="53"/>
    </row>
    <row r="6" spans="2:9" ht="13.8" thickBot="1" x14ac:dyDescent="0.3"/>
    <row r="7" spans="2:9" ht="13.8" thickBot="1" x14ac:dyDescent="0.3">
      <c r="B7" t="s">
        <v>19</v>
      </c>
      <c r="C7" s="17">
        <v>3</v>
      </c>
    </row>
    <row r="9" spans="2:9" x14ac:dyDescent="0.25">
      <c r="C9" s="2">
        <v>1</v>
      </c>
      <c r="D9" s="44" t="s">
        <v>55</v>
      </c>
      <c r="E9" s="44"/>
      <c r="F9" s="44"/>
      <c r="G9" s="44"/>
      <c r="H9" s="44"/>
      <c r="I9" s="44"/>
    </row>
    <row r="10" spans="2:9" ht="12.75" customHeight="1" x14ac:dyDescent="0.25">
      <c r="C10" s="2">
        <v>2</v>
      </c>
      <c r="D10" s="44" t="s">
        <v>56</v>
      </c>
      <c r="E10" s="44"/>
      <c r="F10" s="44"/>
      <c r="G10" s="44"/>
      <c r="H10" s="44"/>
      <c r="I10" s="44"/>
    </row>
    <row r="11" spans="2:9" ht="27" customHeight="1" x14ac:dyDescent="0.25">
      <c r="C11" s="2">
        <v>3</v>
      </c>
      <c r="D11" s="44" t="s">
        <v>57</v>
      </c>
      <c r="E11" s="44"/>
      <c r="F11" s="44"/>
      <c r="G11" s="44"/>
      <c r="H11" s="44"/>
      <c r="I11" s="44"/>
    </row>
    <row r="12" spans="2:9" ht="28.5" customHeight="1" x14ac:dyDescent="0.25">
      <c r="C12" s="2">
        <v>4</v>
      </c>
      <c r="D12" s="44" t="s">
        <v>58</v>
      </c>
      <c r="E12" s="44"/>
      <c r="F12" s="44"/>
      <c r="G12" s="44"/>
      <c r="H12" s="44"/>
      <c r="I12" s="44"/>
    </row>
    <row r="13" spans="2:9" x14ac:dyDescent="0.25">
      <c r="C13" s="2">
        <v>5</v>
      </c>
      <c r="D13" s="44" t="s">
        <v>59</v>
      </c>
      <c r="E13" s="44"/>
      <c r="F13" s="44"/>
      <c r="G13" s="44"/>
      <c r="H13" s="44"/>
      <c r="I13" s="44"/>
    </row>
    <row r="14" spans="2:9" x14ac:dyDescent="0.25">
      <c r="C14" s="2">
        <v>6</v>
      </c>
      <c r="D14" s="44" t="s">
        <v>60</v>
      </c>
      <c r="E14" s="44"/>
      <c r="F14" s="44"/>
      <c r="G14" s="44"/>
      <c r="H14" s="44"/>
      <c r="I14" s="44"/>
    </row>
    <row r="15" spans="2:9" ht="13.8" thickBot="1" x14ac:dyDescent="0.3"/>
    <row r="16" spans="2:9" ht="24.75" customHeight="1" thickTop="1" thickBot="1" x14ac:dyDescent="0.3">
      <c r="C16" s="30"/>
      <c r="D16" s="41" t="s">
        <v>52</v>
      </c>
      <c r="E16" s="42"/>
      <c r="F16" s="42"/>
      <c r="G16" s="42"/>
      <c r="H16" s="43"/>
      <c r="I16" s="30"/>
    </row>
    <row r="17" spans="2:9" ht="13.8" thickTop="1" x14ac:dyDescent="0.25"/>
    <row r="18" spans="2:9" ht="20.25" customHeight="1" x14ac:dyDescent="0.25">
      <c r="B18" s="1" t="s">
        <v>20</v>
      </c>
      <c r="C18" s="1"/>
    </row>
    <row r="19" spans="2:9" x14ac:dyDescent="0.25">
      <c r="B19" s="2" t="s">
        <v>21</v>
      </c>
      <c r="C19" s="18">
        <v>0.03</v>
      </c>
      <c r="D19" t="s">
        <v>44</v>
      </c>
    </row>
    <row r="20" spans="2:9" x14ac:dyDescent="0.25">
      <c r="B20" s="2" t="s">
        <v>22</v>
      </c>
      <c r="C20" s="18">
        <v>6.4999999999999997E-3</v>
      </c>
    </row>
    <row r="21" spans="2:9" x14ac:dyDescent="0.25">
      <c r="B21" s="2" t="s">
        <v>23</v>
      </c>
      <c r="C21" s="18">
        <v>0.03</v>
      </c>
    </row>
    <row r="22" spans="2:9" x14ac:dyDescent="0.25">
      <c r="B22" s="5" t="s">
        <v>24</v>
      </c>
      <c r="C22" s="9">
        <f>SUM(C19:C21)</f>
        <v>6.6500000000000004E-2</v>
      </c>
    </row>
    <row r="24" spans="2:9" x14ac:dyDescent="0.25">
      <c r="G24" s="35" t="s">
        <v>26</v>
      </c>
      <c r="H24" s="36"/>
      <c r="I24" s="37"/>
    </row>
    <row r="25" spans="2:9" x14ac:dyDescent="0.25">
      <c r="B25" s="3" t="s">
        <v>0</v>
      </c>
      <c r="C25" s="3"/>
      <c r="D25" s="10"/>
      <c r="E25" s="10" t="s">
        <v>27</v>
      </c>
      <c r="F25" s="10" t="s">
        <v>25</v>
      </c>
      <c r="G25" s="3" t="s">
        <v>1</v>
      </c>
      <c r="H25" s="3" t="s">
        <v>2</v>
      </c>
      <c r="I25" s="3" t="s">
        <v>3</v>
      </c>
    </row>
    <row r="26" spans="2:9" x14ac:dyDescent="0.25">
      <c r="B26" s="2" t="s">
        <v>4</v>
      </c>
      <c r="C26" s="2" t="s">
        <v>9</v>
      </c>
      <c r="D26" s="18">
        <f>'INTERVALOS ADMISSÍVEIS'!P7</f>
        <v>3.4299999999999997E-2</v>
      </c>
      <c r="E26" s="6">
        <f>D26</f>
        <v>3.4299999999999997E-2</v>
      </c>
      <c r="F26" s="27" t="str">
        <f>IF(AND(D26&gt;=G26,D26&lt;=I26),"OK!","Observar intervalo admissível!")</f>
        <v>OK!</v>
      </c>
      <c r="G26" s="6">
        <f>IF($C$7=1,'INTERVALOS ADMISSÍVEIS'!$D7,IF($C$7=2,'INTERVALOS ADMISSÍVEIS'!$J7,IF($C$7=3,'INTERVALOS ADMISSÍVEIS'!$P7,IF($C$7=4,'INTERVALOS ADMISSÍVEIS'!$V7,IF($C$7=5,'INTERVALOS ADMISSÍVEIS'!$AB7,IF($C$7=6,'INTERVALOS ADMISSÍVEIS'!$AH7,0))))))</f>
        <v>3.4299999999999997E-2</v>
      </c>
      <c r="H26" s="6">
        <f>IF($C$7=1,'INTERVALOS ADMISSÍVEIS'!$E7,IF($C$7=2,'INTERVALOS ADMISSÍVEIS'!$K7,IF($C$7=3,'INTERVALOS ADMISSÍVEIS'!$Q7,IF($C$7=4,'INTERVALOS ADMISSÍVEIS'!$W7,IF($C$7=5,'INTERVALOS ADMISSÍVEIS'!$AC7,IF($C$7=6,'INTERVALOS ADMISSÍVEIS'!$AI7,0))))))</f>
        <v>4.9299999999999997E-2</v>
      </c>
      <c r="I26" s="6">
        <f>IF($C$7=1,'INTERVALOS ADMISSÍVEIS'!$F7,IF($C$7=2,'INTERVALOS ADMISSÍVEIS'!$L7,IF($C$7=3,'INTERVALOS ADMISSÍVEIS'!$R7,IF($C$7=4,'INTERVALOS ADMISSÍVEIS'!$X7,IF($C$7=5,'INTERVALOS ADMISSÍVEIS'!$AD7,IF($C$7=6,'INTERVALOS ADMISSÍVEIS'!$AJ7,0))))))</f>
        <v>6.7100000000000007E-2</v>
      </c>
    </row>
    <row r="27" spans="2:9" x14ac:dyDescent="0.25">
      <c r="B27" s="2" t="s">
        <v>51</v>
      </c>
      <c r="C27" s="2" t="s">
        <v>10</v>
      </c>
      <c r="D27" s="18">
        <f>'INTERVALOS ADMISSÍVEIS'!P8</f>
        <v>2.8E-3</v>
      </c>
      <c r="E27" s="6">
        <f>D27</f>
        <v>2.8E-3</v>
      </c>
      <c r="F27" s="27" t="str">
        <f>IF(AND(D27&gt;=G27,D27&lt;=I27),"OK!","Observar intervalo admissível!")</f>
        <v>OK!</v>
      </c>
      <c r="G27" s="6">
        <f>IF($C$7=1,'INTERVALOS ADMISSÍVEIS'!D8,IF($C$7=2,'INTERVALOS ADMISSÍVEIS'!J8,IF($C$7=3,'INTERVALOS ADMISSÍVEIS'!P8,IF($C$7=4,'INTERVALOS ADMISSÍVEIS'!V8,IF($C$7=5,'INTERVALOS ADMISSÍVEIS'!AB8,IF($C$7=6,'INTERVALOS ADMISSÍVEIS'!AH8,0))))))</f>
        <v>2.8E-3</v>
      </c>
      <c r="H27" s="6">
        <f>IF($C$7=1,'INTERVALOS ADMISSÍVEIS'!$E8,IF($C$7=2,'INTERVALOS ADMISSÍVEIS'!$K8,IF($C$7=3,'INTERVALOS ADMISSÍVEIS'!$Q8,IF($C$7=4,'INTERVALOS ADMISSÍVEIS'!$W8,IF($C$7=5,'INTERVALOS ADMISSÍVEIS'!$AC8,IF($C$7=6,'INTERVALOS ADMISSÍVEIS'!$AI8,0))))))</f>
        <v>4.8999999999999998E-3</v>
      </c>
      <c r="I27" s="6">
        <f>IF($C$7=1,'INTERVALOS ADMISSÍVEIS'!$F8,IF($C$7=2,'INTERVALOS ADMISSÍVEIS'!$L8,IF($C$7=3,'INTERVALOS ADMISSÍVEIS'!$R8,IF($C$7=4,'INTERVALOS ADMISSÍVEIS'!$X8,IF($C$7=5,'INTERVALOS ADMISSÍVEIS'!$AD8,IF($C$7=6,'INTERVALOS ADMISSÍVEIS'!$AJ8,0))))))</f>
        <v>7.4999999999999997E-3</v>
      </c>
    </row>
    <row r="28" spans="2:9" x14ac:dyDescent="0.25">
      <c r="B28" s="2" t="s">
        <v>6</v>
      </c>
      <c r="C28" s="2" t="s">
        <v>11</v>
      </c>
      <c r="D28" s="18">
        <f>'INTERVALOS ADMISSÍVEIS'!P9</f>
        <v>0.01</v>
      </c>
      <c r="E28" s="6">
        <f>D28</f>
        <v>0.01</v>
      </c>
      <c r="F28" s="27" t="str">
        <f>IF(AND(D28&gt;=G28,D28&lt;=I28),"OK!","Observar intervalo admissível!")</f>
        <v>OK!</v>
      </c>
      <c r="G28" s="6">
        <f>IF($C$7=1,'INTERVALOS ADMISSÍVEIS'!$D9,IF($C$7=2,'INTERVALOS ADMISSÍVEIS'!$J9,IF($C$7=3,'INTERVALOS ADMISSÍVEIS'!$P9,IF($C$7=4,'INTERVALOS ADMISSÍVEIS'!$V9,IF($C$7=5,'INTERVALOS ADMISSÍVEIS'!$AB9,IF($C$7=6,'INTERVALOS ADMISSÍVEIS'!$AH9,0))))))</f>
        <v>0.01</v>
      </c>
      <c r="H28" s="6">
        <f>IF($C$7=1,'INTERVALOS ADMISSÍVEIS'!$E9,IF($C$7=2,'INTERVALOS ADMISSÍVEIS'!$K9,IF($C$7=3,'INTERVALOS ADMISSÍVEIS'!$Q9,IF($C$7=4,'INTERVALOS ADMISSÍVEIS'!$W9,IF($C$7=5,'INTERVALOS ADMISSÍVEIS'!$AC9,IF($C$7=6,'INTERVALOS ADMISSÍVEIS'!$AI9,0))))))</f>
        <v>1.3899999999999999E-2</v>
      </c>
      <c r="I28" s="6">
        <f>IF($C$7=1,'INTERVALOS ADMISSÍVEIS'!$F9,IF($C$7=2,'INTERVALOS ADMISSÍVEIS'!$L9,IF($C$7=3,'INTERVALOS ADMISSÍVEIS'!$R9,IF($C$7=4,'INTERVALOS ADMISSÍVEIS'!$X9,IF($C$7=5,'INTERVALOS ADMISSÍVEIS'!$AD9,IF($C$7=6,'INTERVALOS ADMISSÍVEIS'!$AJ9,0))))))</f>
        <v>1.7399999999999999E-2</v>
      </c>
    </row>
    <row r="29" spans="2:9" x14ac:dyDescent="0.25">
      <c r="B29" s="2" t="s">
        <v>7</v>
      </c>
      <c r="C29" s="2" t="s">
        <v>12</v>
      </c>
      <c r="D29" s="18">
        <f>'INTERVALOS ADMISSÍVEIS'!P10</f>
        <v>9.4000000000000004E-3</v>
      </c>
      <c r="E29" s="6">
        <f>D29</f>
        <v>9.4000000000000004E-3</v>
      </c>
      <c r="F29" s="27" t="str">
        <f>IF(AND(D29&gt;=G29,D29&lt;=I29),"OK!","Observar intervalo admissível!")</f>
        <v>OK!</v>
      </c>
      <c r="G29" s="6">
        <f>IF($C$7=1,'INTERVALOS ADMISSÍVEIS'!D10,IF($C$7=2,'INTERVALOS ADMISSÍVEIS'!J10,IF($C$7=3,'INTERVALOS ADMISSÍVEIS'!P10,IF($C$7=4,'INTERVALOS ADMISSÍVEIS'!V10,IF($C$7=5,'INTERVALOS ADMISSÍVEIS'!AB10,IF($C$7=6,'INTERVALOS ADMISSÍVEIS'!AH10,0))))))</f>
        <v>9.4000000000000004E-3</v>
      </c>
      <c r="H29" s="6">
        <f>IF($C$7=1,'INTERVALOS ADMISSÍVEIS'!$E10,IF($C$7=2,'INTERVALOS ADMISSÍVEIS'!$K10,IF($C$7=3,'INTERVALOS ADMISSÍVEIS'!$Q10,IF($C$7=4,'INTERVALOS ADMISSÍVEIS'!$W10,IF($C$7=5,'INTERVALOS ADMISSÍVEIS'!$AC10,IF($C$7=6,'INTERVALOS ADMISSÍVEIS'!$AI10,0))))))</f>
        <v>9.9000000000000008E-3</v>
      </c>
      <c r="I29" s="6">
        <f>IF($C$7=1,'INTERVALOS ADMISSÍVEIS'!$F10,IF($C$7=2,'INTERVALOS ADMISSÍVEIS'!$L10,IF($C$7=3,'INTERVALOS ADMISSÍVEIS'!$R10,IF($C$7=4,'INTERVALOS ADMISSÍVEIS'!$X10,IF($C$7=5,'INTERVALOS ADMISSÍVEIS'!$AD10,IF($C$7=6,'INTERVALOS ADMISSÍVEIS'!$AJ10,0))))))</f>
        <v>1.17E-2</v>
      </c>
    </row>
    <row r="30" spans="2:9" x14ac:dyDescent="0.25">
      <c r="B30" s="2" t="s">
        <v>8</v>
      </c>
      <c r="C30" s="2" t="s">
        <v>13</v>
      </c>
      <c r="D30" s="18">
        <f>'INTERVALOS ADMISSÍVEIS'!P11</f>
        <v>6.7400000000000002E-2</v>
      </c>
      <c r="E30" s="6">
        <f>D30</f>
        <v>6.7400000000000002E-2</v>
      </c>
      <c r="F30" s="27" t="str">
        <f>IF(AND(D30&gt;=G30,D30&lt;=I30),"OK!","Observar intervalo admissível!")</f>
        <v>OK!</v>
      </c>
      <c r="G30" s="6">
        <f>IF($C$7=1,'INTERVALOS ADMISSÍVEIS'!$D11,IF($C$7=2,'INTERVALOS ADMISSÍVEIS'!$J11,IF($C$7=3,'INTERVALOS ADMISSÍVEIS'!$P11,IF($C$7=4,'INTERVALOS ADMISSÍVEIS'!$V11,IF($C$7=5,'INTERVALOS ADMISSÍVEIS'!$AB11,IF($C$7=6,'INTERVALOS ADMISSÍVEIS'!$AH11,0))))))</f>
        <v>6.7400000000000002E-2</v>
      </c>
      <c r="H30" s="6">
        <f>IF($C$7=1,'INTERVALOS ADMISSÍVEIS'!$E11,IF($C$7=2,'INTERVALOS ADMISSÍVEIS'!$K11,IF($C$7=3,'INTERVALOS ADMISSÍVEIS'!$Q11,IF($C$7=4,'INTERVALOS ADMISSÍVEIS'!$W11,IF($C$7=5,'INTERVALOS ADMISSÍVEIS'!$AC11,IF($C$7=6,'INTERVALOS ADMISSÍVEIS'!$AI11,0))))))</f>
        <v>8.0399999999999999E-2</v>
      </c>
      <c r="I30" s="6">
        <f>IF($C$7=1,'INTERVALOS ADMISSÍVEIS'!$F11,IF($C$7=2,'INTERVALOS ADMISSÍVEIS'!$L11,IF($C$7=3,'INTERVALOS ADMISSÍVEIS'!$R11,IF($C$7=4,'INTERVALOS ADMISSÍVEIS'!$X11,IF($C$7=5,'INTERVALOS ADMISSÍVEIS'!$AD11,IF($C$7=6,'INTERVALOS ADMISSÍVEIS'!$AJ11,0))))))</f>
        <v>9.4E-2</v>
      </c>
    </row>
    <row r="31" spans="2:9" x14ac:dyDescent="0.25">
      <c r="B31" s="2" t="s">
        <v>16</v>
      </c>
      <c r="C31" s="2" t="s">
        <v>14</v>
      </c>
      <c r="D31" s="6">
        <f>C22</f>
        <v>6.6500000000000004E-2</v>
      </c>
      <c r="E31" s="8">
        <f>D31+0.02</f>
        <v>8.6500000000000007E-2</v>
      </c>
      <c r="F31" s="2"/>
      <c r="G31" s="38">
        <f>C22</f>
        <v>6.6500000000000004E-2</v>
      </c>
      <c r="H31" s="39"/>
      <c r="I31" s="40"/>
    </row>
    <row r="32" spans="2:9" ht="27" customHeight="1" x14ac:dyDescent="0.25">
      <c r="B32" s="13" t="s">
        <v>28</v>
      </c>
      <c r="C32" s="13"/>
      <c r="D32" s="14">
        <f>((1+D26+D27+D28)*(1+D29)*(1+D30)/(1-D31))-1</f>
        <v>0.20854920265238341</v>
      </c>
      <c r="E32" s="14"/>
      <c r="F32" s="28" t="str">
        <f>IF(AND(D32&gt;=G32,D32&lt;=I32),"OK!","Corrigir parcelas")</f>
        <v>OK!</v>
      </c>
      <c r="G32" s="6">
        <f>IF($C$7=1,'INTERVALOS ADMISSÍVEIS'!$D13,IF($C$7=2,'INTERVALOS ADMISSÍVEIS'!$J13,IF($C$7=3,'INTERVALOS ADMISSÍVEIS'!$P13,IF($C$7=4,'INTERVALOS ADMISSÍVEIS'!$V13,IF($C$7=5,'INTERVALOS ADMISSÍVEIS'!$AB13,IF($C$7=6,'INTERVALOS ADMISSÍVEIS'!$AH13,0))))))</f>
        <v>0.20760000000000001</v>
      </c>
      <c r="H32" s="6">
        <f>IF($C$7=1,'INTERVALOS ADMISSÍVEIS'!$E13,IF($C$7=2,'INTERVALOS ADMISSÍVEIS'!$K13,IF($C$7=3,'INTERVALOS ADMISSÍVEIS'!$Q13,IF($C$7=4,'INTERVALOS ADMISSÍVEIS'!$W13,IF($C$7=5,'INTERVALOS ADMISSÍVEIS'!$AC13,IF($C$7=6,'INTERVALOS ADMISSÍVEIS'!$AI13,0))))))</f>
        <v>0.24179999999999999</v>
      </c>
      <c r="I32" s="6">
        <f>IF($C$7=1,'INTERVALOS ADMISSÍVEIS'!$F13,IF($C$7=2,'INTERVALOS ADMISSÍVEIS'!$L13,IF($C$7=3,'INTERVALOS ADMISSÍVEIS'!$R13,IF($C$7=4,'INTERVALOS ADMISSÍVEIS'!$X13,IF($C$7=5,'INTERVALOS ADMISSÍVEIS'!$AD13,IF($C$7=6,'INTERVALOS ADMISSÍVEIS'!$AJ13,0))))))</f>
        <v>0.26440000000000002</v>
      </c>
    </row>
    <row r="33" spans="2:9" ht="27" customHeight="1" x14ac:dyDescent="0.25">
      <c r="B33" s="11" t="s">
        <v>29</v>
      </c>
      <c r="C33" s="11"/>
      <c r="D33" s="12">
        <f>(((1+E26+E27+E28)*(1+E29)*(1+E30))/(1-E31))-1</f>
        <v>0.23500895531034471</v>
      </c>
      <c r="E33" s="11"/>
      <c r="F33" s="29" t="str">
        <f>F32</f>
        <v>OK!</v>
      </c>
    </row>
    <row r="36" spans="2:9" ht="12.75" customHeight="1" x14ac:dyDescent="0.25">
      <c r="B36" s="52" t="s">
        <v>30</v>
      </c>
      <c r="C36" s="52"/>
      <c r="D36" s="52"/>
      <c r="E36" s="52"/>
      <c r="F36" s="52"/>
      <c r="G36" s="52"/>
      <c r="H36" s="52"/>
      <c r="I36" s="52"/>
    </row>
    <row r="37" spans="2:9" ht="12.75" customHeight="1" x14ac:dyDescent="0.25">
      <c r="B37" s="52"/>
      <c r="C37" s="52"/>
      <c r="D37" s="52"/>
      <c r="E37" s="52"/>
      <c r="F37" s="52"/>
      <c r="G37" s="52"/>
      <c r="H37" s="52"/>
      <c r="I37" s="52"/>
    </row>
    <row r="38" spans="2:9" ht="15" customHeight="1" x14ac:dyDescent="0.25">
      <c r="B38" s="52"/>
      <c r="C38" s="52"/>
      <c r="D38" s="52"/>
      <c r="E38" s="52"/>
      <c r="F38" s="52"/>
      <c r="G38" s="52"/>
      <c r="H38" s="52"/>
      <c r="I38" s="52"/>
    </row>
    <row r="39" spans="2:9" x14ac:dyDescent="0.25">
      <c r="B39" s="52"/>
      <c r="C39" s="52"/>
      <c r="D39" s="52"/>
      <c r="E39" s="52"/>
      <c r="F39" s="52"/>
      <c r="G39" s="52"/>
      <c r="H39" s="52"/>
      <c r="I39" s="52"/>
    </row>
    <row r="40" spans="2:9" x14ac:dyDescent="0.25">
      <c r="B40" s="52"/>
      <c r="C40" s="52"/>
      <c r="D40" s="52"/>
      <c r="E40" s="52"/>
      <c r="F40" s="52"/>
      <c r="G40" s="52"/>
      <c r="H40" s="52"/>
      <c r="I40" s="52"/>
    </row>
    <row r="41" spans="2:9" x14ac:dyDescent="0.25">
      <c r="B41" s="52"/>
      <c r="C41" s="52"/>
      <c r="D41" s="52"/>
      <c r="E41" s="52"/>
      <c r="F41" s="52"/>
      <c r="G41" s="52"/>
      <c r="H41" s="52"/>
      <c r="I41" s="52"/>
    </row>
    <row r="43" spans="2:9" x14ac:dyDescent="0.25">
      <c r="B43" s="16"/>
      <c r="C43" s="16"/>
      <c r="D43" s="16"/>
      <c r="E43" s="16"/>
    </row>
    <row r="44" spans="2:9" x14ac:dyDescent="0.25">
      <c r="B44" s="50" t="s">
        <v>63</v>
      </c>
      <c r="C44" s="51"/>
      <c r="D44" s="51"/>
      <c r="E44" s="51"/>
      <c r="F44" s="51"/>
      <c r="G44" s="51"/>
      <c r="H44" s="51"/>
      <c r="I44" s="51"/>
    </row>
    <row r="45" spans="2:9" x14ac:dyDescent="0.25">
      <c r="B45" s="33"/>
      <c r="C45" s="34"/>
      <c r="D45" s="34"/>
      <c r="E45" s="34"/>
      <c r="F45" s="34"/>
      <c r="G45" s="34"/>
      <c r="H45" s="34"/>
      <c r="I45" s="34"/>
    </row>
    <row r="46" spans="2:9" x14ac:dyDescent="0.25">
      <c r="B46" s="33"/>
      <c r="C46" s="34"/>
      <c r="D46" s="34"/>
      <c r="E46" s="34"/>
      <c r="F46" s="34"/>
      <c r="G46" s="34"/>
      <c r="H46" s="34"/>
      <c r="I46" s="34"/>
    </row>
    <row r="47" spans="2:9" x14ac:dyDescent="0.25">
      <c r="B47" s="16"/>
      <c r="C47" s="16"/>
      <c r="D47" s="16"/>
      <c r="E47" s="16"/>
    </row>
    <row r="48" spans="2:9" x14ac:dyDescent="0.25">
      <c r="B48" s="16"/>
      <c r="C48" s="16"/>
      <c r="D48" s="16"/>
      <c r="E48" s="16"/>
    </row>
    <row r="49" spans="2:9" ht="20.399999999999999" x14ac:dyDescent="0.35">
      <c r="B49" s="45" t="s">
        <v>50</v>
      </c>
      <c r="C49" s="45"/>
      <c r="D49" s="45"/>
      <c r="E49" s="45"/>
      <c r="F49" s="45"/>
      <c r="G49" s="45"/>
      <c r="H49" s="45"/>
      <c r="I49" s="45"/>
    </row>
  </sheetData>
  <sheetProtection password="CC55" sheet="1" objects="1" scenarios="1"/>
  <mergeCells count="21">
    <mergeCell ref="D14:I14"/>
    <mergeCell ref="B49:I49"/>
    <mergeCell ref="D10:I10"/>
    <mergeCell ref="D2:I2"/>
    <mergeCell ref="D3:I3"/>
    <mergeCell ref="D4:I4"/>
    <mergeCell ref="B2:C2"/>
    <mergeCell ref="B3:C3"/>
    <mergeCell ref="B4:C4"/>
    <mergeCell ref="B44:I44"/>
    <mergeCell ref="B36:I41"/>
    <mergeCell ref="B5:I5"/>
    <mergeCell ref="D9:I9"/>
    <mergeCell ref="D11:I11"/>
    <mergeCell ref="D12:I12"/>
    <mergeCell ref="D13:I13"/>
    <mergeCell ref="B45:I45"/>
    <mergeCell ref="B46:I46"/>
    <mergeCell ref="G24:I24"/>
    <mergeCell ref="G31:I31"/>
    <mergeCell ref="D16:H16"/>
  </mergeCells>
  <phoneticPr fontId="3" type="noConversion"/>
  <hyperlinks>
    <hyperlink ref="D16:H16" location="'TIPO DE OBRA'!A1" display="CONSULTAR O TIPO DE OBRA" xr:uid="{00000000-0004-0000-0000-000000000000}"/>
  </hyperlinks>
  <pageMargins left="0.78740157499999996" right="0.78740157499999996" top="0.984251969" bottom="0.984251969" header="0.49212598499999999" footer="0.49212598499999999"/>
  <pageSetup paperSize="9"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J18"/>
  <sheetViews>
    <sheetView showGridLines="0" showRowColHeaders="0" showZeros="0" view="pageBreakPreview" workbookViewId="0">
      <selection activeCell="P13" sqref="P13"/>
    </sheetView>
  </sheetViews>
  <sheetFormatPr defaultColWidth="10.44140625" defaultRowHeight="13.2" x14ac:dyDescent="0.25"/>
  <cols>
    <col min="1" max="1" width="3" customWidth="1"/>
  </cols>
  <sheetData>
    <row r="2" spans="2:36" x14ac:dyDescent="0.25">
      <c r="B2" s="4" t="s">
        <v>15</v>
      </c>
      <c r="C2" s="4"/>
      <c r="D2" s="4"/>
      <c r="E2" s="4"/>
    </row>
    <row r="5" spans="2:36" ht="30" customHeight="1" x14ac:dyDescent="0.25">
      <c r="B5" s="61" t="s">
        <v>38</v>
      </c>
      <c r="C5" s="62"/>
      <c r="D5" s="62"/>
      <c r="E5" s="62"/>
      <c r="F5" s="63"/>
      <c r="H5" s="64" t="s">
        <v>39</v>
      </c>
      <c r="I5" s="65"/>
      <c r="J5" s="65"/>
      <c r="K5" s="65"/>
      <c r="L5" s="66"/>
      <c r="N5" s="67" t="s">
        <v>40</v>
      </c>
      <c r="O5" s="68"/>
      <c r="P5" s="68"/>
      <c r="Q5" s="68"/>
      <c r="R5" s="69"/>
      <c r="T5" s="70" t="s">
        <v>41</v>
      </c>
      <c r="U5" s="71"/>
      <c r="V5" s="71"/>
      <c r="W5" s="71"/>
      <c r="X5" s="72"/>
      <c r="Z5" s="55" t="s">
        <v>42</v>
      </c>
      <c r="AA5" s="56"/>
      <c r="AB5" s="56"/>
      <c r="AC5" s="56"/>
      <c r="AD5" s="57"/>
      <c r="AF5" s="58" t="s">
        <v>43</v>
      </c>
      <c r="AG5" s="59"/>
      <c r="AH5" s="59"/>
      <c r="AI5" s="59"/>
      <c r="AJ5" s="60"/>
    </row>
    <row r="6" spans="2:36" ht="18" customHeight="1" x14ac:dyDescent="0.25">
      <c r="B6" s="3" t="s">
        <v>0</v>
      </c>
      <c r="C6" s="3"/>
      <c r="D6" s="3" t="s">
        <v>1</v>
      </c>
      <c r="E6" s="3" t="s">
        <v>2</v>
      </c>
      <c r="F6" s="3" t="s">
        <v>3</v>
      </c>
      <c r="H6" s="3" t="s">
        <v>0</v>
      </c>
      <c r="I6" s="3"/>
      <c r="J6" s="3" t="s">
        <v>1</v>
      </c>
      <c r="K6" s="3" t="s">
        <v>2</v>
      </c>
      <c r="L6" s="3" t="s">
        <v>3</v>
      </c>
      <c r="N6" s="3" t="s">
        <v>0</v>
      </c>
      <c r="O6" s="3"/>
      <c r="P6" s="3" t="s">
        <v>1</v>
      </c>
      <c r="Q6" s="3" t="s">
        <v>2</v>
      </c>
      <c r="R6" s="3" t="s">
        <v>3</v>
      </c>
      <c r="T6" s="3" t="s">
        <v>0</v>
      </c>
      <c r="U6" s="3"/>
      <c r="V6" s="3" t="s">
        <v>1</v>
      </c>
      <c r="W6" s="3" t="s">
        <v>2</v>
      </c>
      <c r="X6" s="3" t="s">
        <v>3</v>
      </c>
      <c r="Z6" s="3" t="s">
        <v>0</v>
      </c>
      <c r="AA6" s="3"/>
      <c r="AB6" s="3" t="s">
        <v>1</v>
      </c>
      <c r="AC6" s="3" t="s">
        <v>2</v>
      </c>
      <c r="AD6" s="3" t="s">
        <v>3</v>
      </c>
      <c r="AF6" s="3" t="s">
        <v>0</v>
      </c>
      <c r="AG6" s="3"/>
      <c r="AH6" s="3" t="s">
        <v>1</v>
      </c>
      <c r="AI6" s="3" t="s">
        <v>2</v>
      </c>
      <c r="AJ6" s="3" t="s">
        <v>3</v>
      </c>
    </row>
    <row r="7" spans="2:36" x14ac:dyDescent="0.25">
      <c r="B7" s="2" t="s">
        <v>4</v>
      </c>
      <c r="C7" s="2" t="s">
        <v>9</v>
      </c>
      <c r="D7" s="6">
        <v>0.03</v>
      </c>
      <c r="E7" s="6">
        <v>0.04</v>
      </c>
      <c r="F7" s="6">
        <v>5.5E-2</v>
      </c>
      <c r="H7" s="2" t="s">
        <v>4</v>
      </c>
      <c r="I7" s="2" t="s">
        <v>9</v>
      </c>
      <c r="J7" s="6">
        <v>3.7999999999999999E-2</v>
      </c>
      <c r="K7" s="6">
        <v>4.0099999999999997E-2</v>
      </c>
      <c r="L7" s="6">
        <v>4.6699999999999998E-2</v>
      </c>
      <c r="N7" s="2" t="s">
        <v>4</v>
      </c>
      <c r="O7" s="2" t="s">
        <v>9</v>
      </c>
      <c r="P7" s="6">
        <v>3.4299999999999997E-2</v>
      </c>
      <c r="Q7" s="6">
        <v>4.9299999999999997E-2</v>
      </c>
      <c r="R7" s="6">
        <v>6.7100000000000007E-2</v>
      </c>
      <c r="T7" s="2" t="s">
        <v>4</v>
      </c>
      <c r="U7" s="2" t="s">
        <v>9</v>
      </c>
      <c r="V7" s="6">
        <v>5.2900000000000003E-2</v>
      </c>
      <c r="W7" s="6">
        <v>5.9200000000000003E-2</v>
      </c>
      <c r="X7" s="6">
        <v>7.9299999999999995E-2</v>
      </c>
      <c r="Z7" s="2" t="s">
        <v>4</v>
      </c>
      <c r="AA7" s="2" t="s">
        <v>9</v>
      </c>
      <c r="AB7" s="6">
        <v>0.04</v>
      </c>
      <c r="AC7" s="6">
        <v>5.5199999999999999E-2</v>
      </c>
      <c r="AD7" s="6">
        <v>7.85E-2</v>
      </c>
      <c r="AF7" s="2" t="s">
        <v>4</v>
      </c>
      <c r="AG7" s="2" t="s">
        <v>9</v>
      </c>
      <c r="AH7" s="6">
        <v>1.4999999999999999E-2</v>
      </c>
      <c r="AI7" s="6">
        <v>3.4500000000000003E-2</v>
      </c>
      <c r="AJ7" s="6">
        <v>4.4900000000000002E-2</v>
      </c>
    </row>
    <row r="8" spans="2:36" x14ac:dyDescent="0.25">
      <c r="B8" s="2" t="s">
        <v>5</v>
      </c>
      <c r="C8" s="2" t="s">
        <v>10</v>
      </c>
      <c r="D8" s="6">
        <v>8.0000000000000002E-3</v>
      </c>
      <c r="E8" s="6">
        <v>8.0000000000000002E-3</v>
      </c>
      <c r="F8" s="6">
        <v>0.01</v>
      </c>
      <c r="H8" s="2" t="s">
        <v>5</v>
      </c>
      <c r="I8" s="2" t="s">
        <v>10</v>
      </c>
      <c r="J8" s="6">
        <v>3.2000000000000002E-3</v>
      </c>
      <c r="K8" s="6">
        <v>4.0000000000000001E-3</v>
      </c>
      <c r="L8" s="6">
        <v>7.4000000000000003E-3</v>
      </c>
      <c r="N8" s="2" t="s">
        <v>5</v>
      </c>
      <c r="O8" s="2" t="s">
        <v>10</v>
      </c>
      <c r="P8" s="6">
        <v>2.8E-3</v>
      </c>
      <c r="Q8" s="6">
        <v>4.8999999999999998E-3</v>
      </c>
      <c r="R8" s="6">
        <v>7.4999999999999997E-3</v>
      </c>
      <c r="T8" s="2" t="s">
        <v>5</v>
      </c>
      <c r="U8" s="2" t="s">
        <v>10</v>
      </c>
      <c r="V8" s="6">
        <v>2.5000000000000001E-3</v>
      </c>
      <c r="W8" s="6">
        <v>5.1000000000000004E-3</v>
      </c>
      <c r="X8" s="6">
        <v>5.5999999999999999E-3</v>
      </c>
      <c r="Z8" s="2" t="s">
        <v>5</v>
      </c>
      <c r="AA8" s="2" t="s">
        <v>10</v>
      </c>
      <c r="AB8" s="6">
        <v>8.0999999999999996E-3</v>
      </c>
      <c r="AC8" s="6">
        <v>1.2200000000000001E-2</v>
      </c>
      <c r="AD8" s="6">
        <v>1.9900000000000001E-2</v>
      </c>
      <c r="AF8" s="2" t="s">
        <v>5</v>
      </c>
      <c r="AG8" s="2" t="s">
        <v>10</v>
      </c>
      <c r="AH8" s="6">
        <v>3.0000000000000001E-3</v>
      </c>
      <c r="AI8" s="6">
        <v>4.7999999999999996E-3</v>
      </c>
      <c r="AJ8" s="6">
        <v>8.2000000000000007E-3</v>
      </c>
    </row>
    <row r="9" spans="2:36" x14ac:dyDescent="0.25">
      <c r="B9" s="2" t="s">
        <v>6</v>
      </c>
      <c r="C9" s="2" t="s">
        <v>11</v>
      </c>
      <c r="D9" s="6">
        <v>9.7000000000000003E-3</v>
      </c>
      <c r="E9" s="6">
        <v>1.2699999999999999E-2</v>
      </c>
      <c r="F9" s="6">
        <v>1.2699999999999999E-2</v>
      </c>
      <c r="H9" s="2" t="s">
        <v>6</v>
      </c>
      <c r="I9" s="2" t="s">
        <v>11</v>
      </c>
      <c r="J9" s="6">
        <v>5.0000000000000001E-3</v>
      </c>
      <c r="K9" s="6">
        <v>5.5999999999999999E-3</v>
      </c>
      <c r="L9" s="6">
        <v>9.7000000000000003E-3</v>
      </c>
      <c r="N9" s="2" t="s">
        <v>6</v>
      </c>
      <c r="O9" s="2" t="s">
        <v>11</v>
      </c>
      <c r="P9" s="6">
        <v>0.01</v>
      </c>
      <c r="Q9" s="6">
        <v>1.3899999999999999E-2</v>
      </c>
      <c r="R9" s="6">
        <v>1.7399999999999999E-2</v>
      </c>
      <c r="T9" s="2" t="s">
        <v>6</v>
      </c>
      <c r="U9" s="2" t="s">
        <v>11</v>
      </c>
      <c r="V9" s="6">
        <v>0.01</v>
      </c>
      <c r="W9" s="6">
        <v>1.4800000000000001E-2</v>
      </c>
      <c r="X9" s="6">
        <v>1.9699999999999999E-2</v>
      </c>
      <c r="Z9" s="2" t="s">
        <v>6</v>
      </c>
      <c r="AA9" s="2" t="s">
        <v>11</v>
      </c>
      <c r="AB9" s="6">
        <v>1.46E-2</v>
      </c>
      <c r="AC9" s="6">
        <v>2.3199999999999998E-2</v>
      </c>
      <c r="AD9" s="6">
        <v>3.1600000000000003E-2</v>
      </c>
      <c r="AF9" s="2" t="s">
        <v>6</v>
      </c>
      <c r="AG9" s="2" t="s">
        <v>11</v>
      </c>
      <c r="AH9" s="6">
        <v>5.5999999999999999E-3</v>
      </c>
      <c r="AI9" s="6">
        <v>8.5000000000000006E-3</v>
      </c>
      <c r="AJ9" s="6">
        <v>8.8999999999999999E-3</v>
      </c>
    </row>
    <row r="10" spans="2:36" x14ac:dyDescent="0.25">
      <c r="B10" s="2" t="s">
        <v>7</v>
      </c>
      <c r="C10" s="2" t="s">
        <v>12</v>
      </c>
      <c r="D10" s="6">
        <v>5.8999999999999999E-3</v>
      </c>
      <c r="E10" s="6">
        <v>1.23E-2</v>
      </c>
      <c r="F10" s="6">
        <v>1.3899999999999999E-2</v>
      </c>
      <c r="H10" s="2" t="s">
        <v>7</v>
      </c>
      <c r="I10" s="2" t="s">
        <v>12</v>
      </c>
      <c r="J10" s="6">
        <v>1.0200000000000001E-2</v>
      </c>
      <c r="K10" s="6">
        <v>1.11E-2</v>
      </c>
      <c r="L10" s="6">
        <v>1.21E-2</v>
      </c>
      <c r="N10" s="2" t="s">
        <v>7</v>
      </c>
      <c r="O10" s="2" t="s">
        <v>12</v>
      </c>
      <c r="P10" s="6">
        <v>9.4000000000000004E-3</v>
      </c>
      <c r="Q10" s="6">
        <v>9.9000000000000008E-3</v>
      </c>
      <c r="R10" s="6">
        <v>1.17E-2</v>
      </c>
      <c r="T10" s="2" t="s">
        <v>7</v>
      </c>
      <c r="U10" s="2" t="s">
        <v>12</v>
      </c>
      <c r="V10" s="6">
        <v>1.01E-2</v>
      </c>
      <c r="W10" s="6">
        <v>1.0699999999999999E-2</v>
      </c>
      <c r="X10" s="6">
        <v>1.11E-2</v>
      </c>
      <c r="Z10" s="2" t="s">
        <v>7</v>
      </c>
      <c r="AA10" s="2" t="s">
        <v>12</v>
      </c>
      <c r="AB10" s="6">
        <v>9.4000000000000004E-3</v>
      </c>
      <c r="AC10" s="6">
        <v>1.0200000000000001E-2</v>
      </c>
      <c r="AD10" s="6">
        <v>1.3299999999999999E-2</v>
      </c>
      <c r="AF10" s="2" t="s">
        <v>7</v>
      </c>
      <c r="AG10" s="2" t="s">
        <v>12</v>
      </c>
      <c r="AH10" s="6">
        <v>8.5000000000000006E-3</v>
      </c>
      <c r="AI10" s="6">
        <v>8.5000000000000006E-3</v>
      </c>
      <c r="AJ10" s="6">
        <v>1.11E-2</v>
      </c>
    </row>
    <row r="11" spans="2:36" x14ac:dyDescent="0.25">
      <c r="B11" s="2" t="s">
        <v>8</v>
      </c>
      <c r="C11" s="2" t="s">
        <v>13</v>
      </c>
      <c r="D11" s="6">
        <v>6.1600000000000002E-2</v>
      </c>
      <c r="E11" s="6">
        <v>7.3999999999999996E-2</v>
      </c>
      <c r="F11" s="6">
        <v>8.9599999999999999E-2</v>
      </c>
      <c r="H11" s="2" t="s">
        <v>8</v>
      </c>
      <c r="I11" s="2" t="s">
        <v>13</v>
      </c>
      <c r="J11" s="6">
        <v>6.6400000000000001E-2</v>
      </c>
      <c r="K11" s="6">
        <v>7.2999999999999995E-2</v>
      </c>
      <c r="L11" s="6">
        <v>8.6900000000000005E-2</v>
      </c>
      <c r="N11" s="2" t="s">
        <v>8</v>
      </c>
      <c r="O11" s="2" t="s">
        <v>13</v>
      </c>
      <c r="P11" s="6">
        <v>6.7400000000000002E-2</v>
      </c>
      <c r="Q11" s="6">
        <v>8.0399999999999999E-2</v>
      </c>
      <c r="R11" s="6">
        <v>9.4E-2</v>
      </c>
      <c r="T11" s="2" t="s">
        <v>8</v>
      </c>
      <c r="U11" s="2" t="s">
        <v>13</v>
      </c>
      <c r="V11" s="6">
        <v>0.08</v>
      </c>
      <c r="W11" s="6">
        <v>8.3099999999999993E-2</v>
      </c>
      <c r="X11" s="6">
        <v>9.5100000000000004E-2</v>
      </c>
      <c r="Z11" s="2" t="s">
        <v>8</v>
      </c>
      <c r="AA11" s="2" t="s">
        <v>13</v>
      </c>
      <c r="AB11" s="6">
        <v>7.1400000000000005E-2</v>
      </c>
      <c r="AC11" s="6">
        <v>8.4000000000000005E-2</v>
      </c>
      <c r="AD11" s="6">
        <v>0.1043</v>
      </c>
      <c r="AF11" s="2" t="s">
        <v>8</v>
      </c>
      <c r="AG11" s="2" t="s">
        <v>13</v>
      </c>
      <c r="AH11" s="6">
        <v>3.5000000000000003E-2</v>
      </c>
      <c r="AI11" s="6">
        <v>5.11E-2</v>
      </c>
      <c r="AJ11" s="6">
        <v>6.2199999999999998E-2</v>
      </c>
    </row>
    <row r="12" spans="2:36" x14ac:dyDescent="0.25">
      <c r="B12" s="2" t="s">
        <v>16</v>
      </c>
      <c r="C12" s="2"/>
      <c r="D12" s="6"/>
      <c r="E12" s="6"/>
      <c r="F12" s="6"/>
      <c r="H12" s="2" t="s">
        <v>16</v>
      </c>
      <c r="I12" s="2"/>
      <c r="J12" s="2"/>
      <c r="K12" s="2"/>
      <c r="L12" s="2"/>
      <c r="N12" s="2" t="s">
        <v>16</v>
      </c>
      <c r="O12" s="2"/>
      <c r="P12" s="2"/>
      <c r="Q12" s="2"/>
      <c r="R12" s="2"/>
      <c r="T12" s="2" t="s">
        <v>16</v>
      </c>
      <c r="U12" s="2"/>
      <c r="V12" s="6"/>
      <c r="W12" s="6"/>
      <c r="X12" s="6"/>
      <c r="Z12" s="2" t="s">
        <v>16</v>
      </c>
      <c r="AA12" s="2"/>
      <c r="AB12" s="2"/>
      <c r="AC12" s="2"/>
      <c r="AD12" s="2"/>
      <c r="AF12" s="2" t="s">
        <v>16</v>
      </c>
      <c r="AG12" s="2"/>
      <c r="AH12" s="2"/>
      <c r="AI12" s="2"/>
      <c r="AJ12" s="2"/>
    </row>
    <row r="13" spans="2:36" s="7" customFormat="1" ht="18.75" customHeight="1" x14ac:dyDescent="0.25">
      <c r="B13" s="9" t="s">
        <v>17</v>
      </c>
      <c r="C13" s="9"/>
      <c r="D13" s="9">
        <v>0.2034</v>
      </c>
      <c r="E13" s="9">
        <v>0.22120000000000001</v>
      </c>
      <c r="F13" s="9">
        <v>0.25</v>
      </c>
      <c r="H13" s="9" t="s">
        <v>17</v>
      </c>
      <c r="I13" s="9"/>
      <c r="J13" s="9">
        <v>0.19600000000000001</v>
      </c>
      <c r="K13" s="9">
        <v>0.2097</v>
      </c>
      <c r="L13" s="9">
        <v>0.24229999999999999</v>
      </c>
      <c r="N13" s="9" t="s">
        <v>17</v>
      </c>
      <c r="O13" s="9"/>
      <c r="P13" s="9">
        <v>0.20760000000000001</v>
      </c>
      <c r="Q13" s="9">
        <v>0.24179999999999999</v>
      </c>
      <c r="R13" s="9">
        <v>0.26440000000000002</v>
      </c>
      <c r="T13" s="9" t="s">
        <v>17</v>
      </c>
      <c r="U13" s="9"/>
      <c r="V13" s="9">
        <v>0.24</v>
      </c>
      <c r="W13" s="9">
        <v>0.25840000000000002</v>
      </c>
      <c r="X13" s="9">
        <v>0.27860000000000001</v>
      </c>
      <c r="Z13" s="9" t="s">
        <v>17</v>
      </c>
      <c r="AA13" s="9"/>
      <c r="AB13" s="9">
        <v>0.22800000000000001</v>
      </c>
      <c r="AC13" s="9">
        <v>0.27479999999999999</v>
      </c>
      <c r="AD13" s="9">
        <v>0.3095</v>
      </c>
      <c r="AF13" s="9" t="s">
        <v>17</v>
      </c>
      <c r="AG13" s="9"/>
      <c r="AH13" s="9">
        <v>0.111</v>
      </c>
      <c r="AI13" s="9">
        <v>0.14019999999999999</v>
      </c>
      <c r="AJ13" s="9">
        <v>0.16800000000000001</v>
      </c>
    </row>
    <row r="15" spans="2:36" ht="13.8" thickBot="1" x14ac:dyDescent="0.3"/>
    <row r="16" spans="2:36" ht="38.25" customHeight="1" thickTop="1" thickBot="1" x14ac:dyDescent="0.3">
      <c r="B16" s="41" t="s">
        <v>53</v>
      </c>
      <c r="C16" s="42"/>
      <c r="D16" s="42"/>
      <c r="E16" s="42"/>
      <c r="F16" s="43"/>
      <c r="H16" s="41" t="s">
        <v>54</v>
      </c>
      <c r="I16" s="42"/>
      <c r="J16" s="42"/>
      <c r="K16" s="42"/>
      <c r="L16" s="43"/>
    </row>
    <row r="17" spans="2:12" ht="13.8" thickTop="1" x14ac:dyDescent="0.25"/>
    <row r="18" spans="2:12" ht="15.6" x14ac:dyDescent="0.3">
      <c r="B18" s="54" t="s">
        <v>62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</row>
  </sheetData>
  <sheetProtection password="CC55" sheet="1" objects="1" scenarios="1" insertHyperlinks="0"/>
  <mergeCells count="9">
    <mergeCell ref="B18:L18"/>
    <mergeCell ref="H16:L16"/>
    <mergeCell ref="B16:F16"/>
    <mergeCell ref="Z5:AD5"/>
    <mergeCell ref="AF5:AJ5"/>
    <mergeCell ref="B5:F5"/>
    <mergeCell ref="H5:L5"/>
    <mergeCell ref="N5:R5"/>
    <mergeCell ref="T5:X5"/>
  </mergeCells>
  <phoneticPr fontId="3" type="noConversion"/>
  <hyperlinks>
    <hyperlink ref="B16:F16" location="'COMPOSIÇÃO BDI'!A1" display="VOLTAR PARA COMPOSIÇÃO" xr:uid="{00000000-0004-0000-0100-000000000000}"/>
    <hyperlink ref="H16:L16" location="'TIPO DE OBRA'!A1" display="CONSULTAR ENQUADRAMENTO" xr:uid="{00000000-0004-0000-0100-000001000000}"/>
  </hyperlinks>
  <pageMargins left="0.78740157499999996" right="0.78740157499999996" top="0.984251969" bottom="0.984251969" header="0.49212598499999999" footer="0.49212598499999999"/>
  <pageSetup paperSize="9" scale="69" fitToWidth="2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1"/>
    <pageSetUpPr fitToPage="1"/>
  </sheetPr>
  <dimension ref="B2:F6"/>
  <sheetViews>
    <sheetView showGridLines="0" showRowColHeaders="0" showZeros="0" showOutlineSymbols="0" view="pageBreakPreview" workbookViewId="0"/>
  </sheetViews>
  <sheetFormatPr defaultColWidth="9.109375" defaultRowHeight="13.2" x14ac:dyDescent="0.25"/>
  <cols>
    <col min="1" max="1" width="3.33203125" style="19" customWidth="1"/>
    <col min="2" max="6" width="45.6640625" style="19" customWidth="1"/>
    <col min="7" max="7" width="3.44140625" style="19" customWidth="1"/>
    <col min="8" max="16384" width="9.109375" style="19"/>
  </cols>
  <sheetData>
    <row r="2" spans="2:6" s="26" customFormat="1" ht="41.25" customHeight="1" x14ac:dyDescent="0.3">
      <c r="B2" s="21" t="s">
        <v>33</v>
      </c>
      <c r="C2" s="22" t="s">
        <v>34</v>
      </c>
      <c r="D2" s="23" t="s">
        <v>35</v>
      </c>
      <c r="E2" s="24" t="s">
        <v>36</v>
      </c>
      <c r="F2" s="25" t="s">
        <v>37</v>
      </c>
    </row>
    <row r="3" spans="2:6" ht="409.5" customHeight="1" x14ac:dyDescent="0.25">
      <c r="B3" s="20" t="s">
        <v>46</v>
      </c>
      <c r="C3" s="20" t="s">
        <v>47</v>
      </c>
      <c r="D3" s="20" t="s">
        <v>45</v>
      </c>
      <c r="E3" s="20" t="s">
        <v>48</v>
      </c>
      <c r="F3" s="20" t="s">
        <v>49</v>
      </c>
    </row>
    <row r="4" spans="2:6" ht="8.25" customHeight="1" thickBot="1" x14ac:dyDescent="0.3"/>
    <row r="5" spans="2:6" ht="29.25" customHeight="1" thickTop="1" thickBot="1" x14ac:dyDescent="0.3">
      <c r="B5" s="31" t="s">
        <v>53</v>
      </c>
      <c r="C5" s="73" t="s">
        <v>62</v>
      </c>
      <c r="D5" s="74"/>
      <c r="E5" s="74"/>
      <c r="F5" s="32"/>
    </row>
    <row r="6" spans="2:6" ht="13.8" thickTop="1" x14ac:dyDescent="0.25"/>
  </sheetData>
  <sheetProtection password="CC55" sheet="1" objects="1" scenarios="1" insertHyperlinks="0"/>
  <mergeCells count="1">
    <mergeCell ref="C5:E5"/>
  </mergeCells>
  <phoneticPr fontId="3" type="noConversion"/>
  <hyperlinks>
    <hyperlink ref="B5" location="'COMPOSIÇÃO BDI'!A1" display="VOLTAR PARA COMPOSIÇÃO" xr:uid="{00000000-0004-0000-0200-000000000000}"/>
  </hyperlinks>
  <pageMargins left="0.78740157499999996" right="0.78740157499999996" top="0.984251969" bottom="0.984251969" header="0.49212598499999999" footer="0.49212598499999999"/>
  <pageSetup paperSize="9" scale="56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COMPOSIÇÃO BDI</vt:lpstr>
      <vt:lpstr>INTERVALOS ADMISSÍVEIS</vt:lpstr>
      <vt:lpstr>TIPO DE OBRA</vt:lpstr>
      <vt:lpstr>'COMPOSIÇÃO BDI'!Area_de_impressao</vt:lpstr>
      <vt:lpstr>'INTERVALOS ADMISSÍVEIS'!Area_de_impressao</vt:lpstr>
      <vt:lpstr>'TIPO DE OBRA'!Area_de_impressao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MAGALHÃES</dc:creator>
  <cp:lastModifiedBy>Usuario</cp:lastModifiedBy>
  <cp:lastPrinted>2024-09-25T19:09:03Z</cp:lastPrinted>
  <dcterms:created xsi:type="dcterms:W3CDTF">2013-12-09T12:21:25Z</dcterms:created>
  <dcterms:modified xsi:type="dcterms:W3CDTF">2024-09-25T19:36:10Z</dcterms:modified>
</cp:coreProperties>
</file>